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0730" windowHeight="10035"/>
  </bookViews>
  <sheets>
    <sheet name="Forma 01" sheetId="3" r:id="rId1"/>
  </sheets>
  <definedNames>
    <definedName name="_xlnm.Print_Area" localSheetId="0">'Forma 01'!$A$1:$I$120</definedName>
    <definedName name="_xlnm.Print_Titles" localSheetId="0">'Forma 01'!$1:$14</definedName>
  </definedNames>
  <calcPr calcId="152511"/>
</workbook>
</file>

<file path=xl/calcChain.xml><?xml version="1.0" encoding="utf-8"?>
<calcChain xmlns="http://schemas.openxmlformats.org/spreadsheetml/2006/main">
  <c r="I22" i="3" l="1"/>
  <c r="G98" i="3" l="1"/>
  <c r="G82" i="3"/>
  <c r="G60" i="3"/>
  <c r="G47" i="3"/>
  <c r="G38" i="3"/>
  <c r="G26" i="3"/>
  <c r="I82" i="3"/>
  <c r="I60" i="3"/>
  <c r="I18" i="3" s="1"/>
  <c r="G22" i="3" l="1"/>
  <c r="G18" i="3" s="1"/>
</calcChain>
</file>

<file path=xl/sharedStrings.xml><?xml version="1.0" encoding="utf-8"?>
<sst xmlns="http://schemas.openxmlformats.org/spreadsheetml/2006/main" count="108" uniqueCount="62">
  <si>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</si>
  <si>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</si>
  <si>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</si>
  <si>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</si>
  <si>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</si>
  <si>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</si>
  <si>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</si>
  <si>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</si>
  <si>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</si>
  <si>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</si>
  <si>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</si>
  <si>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</si>
  <si>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</si>
  <si>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</si>
  <si>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</si>
  <si>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</si>
  <si>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</si>
  <si>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</si>
  <si>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</si>
  <si>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</si>
  <si>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</si>
  <si>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</si>
  <si>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</si>
  <si>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</si>
  <si>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</si>
  <si>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</si>
  <si>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</si>
  <si>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</si>
  <si>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</si>
  <si>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</si>
  <si>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</si>
  <si>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</si>
  <si>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</si>
  <si>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</si>
  <si>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</si>
  <si>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</si>
  <si>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</si>
  <si>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</si>
  <si>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</si>
  <si>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</si>
  <si>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</si>
  <si>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</si>
  <si>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</si>
  <si>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</si>
  <si>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</si>
  <si>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</si>
  <si>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</si>
  <si>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t>“SERVICIO DE SEGUIMIENTO AMBIENTAL, JURÍDICO Y ELABORACIÓN DE ESTUDIOS AMBIENTALES COMPLEMENTARIOS PARA EL PROYECTO TRANSPORTE MASIVO EN LA MODALIDAD DE TREN TOLUCA – VALLE DE MÉXICO, ENTRE EL ESTADO DE MÉXICO Y EL DISTRITO FEDERAL”</t>
  </si>
  <si>
    <t>Superintendente</t>
  </si>
  <si>
    <t>Coordinador de seguimiento ambiental</t>
  </si>
  <si>
    <t>Coordinador de estudios ambientales complementarios</t>
  </si>
  <si>
    <t>Coordinador Jurídico ambiental</t>
  </si>
  <si>
    <t>Biólogo, Ingeniero Ambiental o Ingeniero Forestal o Químico o carrera afín a la experiencia y cargo solicitado.</t>
  </si>
  <si>
    <t>Licenciado en derecho o carrera afín a la experiencia y cargo solicitado.</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</si>
  <si>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</si>
  <si>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</si>
  <si>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t>Elaboración de Manifestación de Impacto Ambiental</t>
  </si>
  <si>
    <t>Elaboración de Estudios Técnicos Justificativos</t>
  </si>
  <si>
    <t>Supervisión o Seguimiento Ambiental</t>
  </si>
  <si>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</si>
  <si>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Licitación Pública Nacional LO-009000988-E13-2017</t>
  </si>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</sst>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7">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medium">
        <color indexed="64"/>
      </right>
      <top/>
      <bottom/>
      <diagonal/>
    </border>
  </borders>
  <cellStyleXfs count="1">
    <xf numFmtId="0" fontId="0" fillId="0" borderId="0"/>
  </cellStyleXfs>
  <cellXfs count="136">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2" fontId="1" fillId="0" borderId="42" xfId="0" applyNumberFormat="1" applyFont="1" applyBorder="1" applyAlignment="1">
      <alignment horizontal="center" vertical="center" wrapText="1"/>
    </xf>
    <xf numFmtId="2" fontId="1" fillId="0" borderId="43"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0" xfId="0" applyFont="1" applyAlignment="1">
      <alignment horizontal="right" vertical="center" wrapText="1"/>
    </xf>
    <xf numFmtId="2" fontId="10" fillId="4" borderId="7" xfId="0" applyNumberFormat="1" applyFont="1" applyFill="1" applyBorder="1" applyAlignment="1">
      <alignment horizontal="center" vertical="center" wrapText="1"/>
    </xf>
    <xf numFmtId="2" fontId="11" fillId="5" borderId="7" xfId="0" applyNumberFormat="1" applyFont="1" applyFill="1" applyBorder="1" applyAlignment="1">
      <alignment horizontal="center" vertical="center" wrapText="1"/>
    </xf>
    <xf numFmtId="2" fontId="12" fillId="4" borderId="7" xfId="0" applyNumberFormat="1"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25" xfId="0" applyFont="1" applyBorder="1" applyAlignment="1">
      <alignment horizontal="left" vertical="center" wrapText="1"/>
    </xf>
    <xf numFmtId="0" fontId="1" fillId="0" borderId="44" xfId="0" applyFont="1" applyBorder="1" applyAlignment="1">
      <alignment horizontal="center" vertical="center" wrapText="1"/>
    </xf>
    <xf numFmtId="2" fontId="1" fillId="0" borderId="46" xfId="0" applyNumberFormat="1" applyFont="1" applyBorder="1" applyAlignment="1">
      <alignment horizontal="center" vertical="center" wrapText="1"/>
    </xf>
    <xf numFmtId="1" fontId="14" fillId="0" borderId="8" xfId="0" applyNumberFormat="1" applyFont="1" applyBorder="1" applyAlignment="1">
      <alignment horizontal="center" vertical="center" wrapText="1"/>
    </xf>
    <xf numFmtId="1" fontId="14" fillId="0" borderId="28" xfId="0" applyNumberFormat="1" applyFont="1" applyBorder="1" applyAlignment="1">
      <alignment horizontal="center" vertical="center" wrapText="1"/>
    </xf>
    <xf numFmtId="1" fontId="14" fillId="0" borderId="45" xfId="0" applyNumberFormat="1" applyFont="1" applyBorder="1" applyAlignment="1">
      <alignment horizontal="center" vertical="center" wrapText="1"/>
    </xf>
    <xf numFmtId="1" fontId="14" fillId="0" borderId="0" xfId="0" applyNumberFormat="1" applyFont="1" applyBorder="1" applyAlignment="1">
      <alignment horizontal="center" vertical="center" wrapText="1"/>
    </xf>
    <xf numFmtId="1" fontId="14" fillId="0" borderId="14" xfId="0" applyNumberFormat="1" applyFont="1" applyBorder="1" applyAlignment="1">
      <alignment horizontal="center" vertical="center" wrapText="1"/>
    </xf>
    <xf numFmtId="1" fontId="14" fillId="0" borderId="33"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 xfId="0" applyFont="1" applyBorder="1" applyAlignment="1">
      <alignment horizontal="left" vertical="center" wrapText="1"/>
    </xf>
    <xf numFmtId="0" fontId="3" fillId="0" borderId="0"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24" xfId="0" applyFont="1" applyBorder="1" applyAlignment="1">
      <alignment horizontal="left" vertical="center" wrapText="1"/>
    </xf>
    <xf numFmtId="2" fontId="1" fillId="0" borderId="26"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2" fontId="1" fillId="0" borderId="30"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1" fillId="0" borderId="31" xfId="0" applyNumberFormat="1" applyFont="1" applyBorder="1" applyAlignment="1">
      <alignment horizontal="center"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5" xfId="0" applyFont="1" applyBorder="1" applyAlignment="1">
      <alignment horizontal="left" vertical="center" wrapText="1"/>
    </xf>
    <xf numFmtId="0" fontId="1" fillId="0" borderId="0"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1" fillId="0" borderId="23" xfId="0" applyFont="1" applyBorder="1" applyAlignment="1">
      <alignment horizontal="left" vertical="center" wrapText="1"/>
    </xf>
    <xf numFmtId="0" fontId="1" fillId="0" borderId="36" xfId="0" applyFont="1" applyBorder="1" applyAlignment="1">
      <alignment horizontal="left" vertical="center" wrapText="1"/>
    </xf>
    <xf numFmtId="0" fontId="1" fillId="0" borderId="39" xfId="0" applyFont="1" applyBorder="1" applyAlignment="1">
      <alignment horizontal="lef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5" fillId="0" borderId="14" xfId="0" applyFont="1" applyBorder="1" applyAlignment="1">
      <alignment horizontal="left" vertical="center" wrapText="1"/>
    </xf>
    <xf numFmtId="0" fontId="5" fillId="0" borderId="25" xfId="0" applyFont="1" applyBorder="1" applyAlignment="1">
      <alignment horizontal="left" vertical="center" wrapText="1"/>
    </xf>
    <xf numFmtId="0" fontId="6"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Fill="1" applyAlignment="1">
      <alignment horizontal="right" vertical="center" wrapText="1"/>
    </xf>
    <xf numFmtId="0" fontId="6"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0" xfId="0" applyFont="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4" fillId="0" borderId="21" xfId="0" applyFont="1" applyBorder="1" applyAlignment="1">
      <alignment horizontal="center" vertical="center" wrapText="1"/>
    </xf>
    <xf numFmtId="0" fontId="1" fillId="0" borderId="30" xfId="0" applyFont="1" applyBorder="1" applyAlignment="1">
      <alignment horizontal="left" vertical="center" wrapText="1"/>
    </xf>
    <xf numFmtId="0" fontId="1" fillId="0" borderId="4"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4" xfId="0" applyFont="1" applyBorder="1" applyAlignment="1">
      <alignment horizontal="left" vertical="center" wrapText="1"/>
    </xf>
    <xf numFmtId="0" fontId="9" fillId="0" borderId="2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9" fillId="0" borderId="14" xfId="0" applyFont="1" applyBorder="1" applyAlignment="1">
      <alignment horizontal="left" vertical="center" wrapText="1"/>
    </xf>
    <xf numFmtId="0" fontId="1" fillId="0" borderId="2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24887" cy="1104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view="pageBreakPreview" zoomScale="40" zoomScaleNormal="90" zoomScaleSheetLayoutView="40" workbookViewId="0">
      <selection activeCell="A14" sqref="A14:I14"/>
    </sheetView>
  </sheetViews>
  <sheetFormatPr baseColWidth="10" defaultRowHeight="17.25" x14ac:dyDescent="0.25"/>
  <cols>
    <col min="1" max="1" width="4" style="3" bestFit="1" customWidth="1"/>
    <col min="2" max="3" width="42.85546875" style="1" customWidth="1"/>
    <col min="4" max="9" width="18.5703125" style="1" customWidth="1"/>
    <col min="10" max="16384" width="11.42578125" style="1"/>
  </cols>
  <sheetData>
    <row r="1" spans="1:9" s="31" customFormat="1" ht="24.75" x14ac:dyDescent="0.25">
      <c r="A1" s="30"/>
    </row>
    <row r="2" spans="1:9" s="31" customFormat="1" ht="24.75" x14ac:dyDescent="0.25">
      <c r="A2" s="30"/>
    </row>
    <row r="3" spans="1:9" s="31" customFormat="1" ht="27.75" x14ac:dyDescent="0.25">
      <c r="A3" s="30"/>
      <c r="E3" s="106" t="s">
        <v>4</v>
      </c>
      <c r="F3" s="106"/>
      <c r="G3" s="106"/>
      <c r="H3" s="106"/>
      <c r="I3" s="106"/>
    </row>
    <row r="4" spans="1:9" s="31" customFormat="1" ht="27.75" x14ac:dyDescent="0.25">
      <c r="A4" s="30"/>
      <c r="E4" s="106" t="s">
        <v>34</v>
      </c>
      <c r="F4" s="106"/>
      <c r="G4" s="106"/>
      <c r="H4" s="106"/>
      <c r="I4" s="106"/>
    </row>
    <row r="5" spans="1:9" s="31" customFormat="1" ht="27.75" x14ac:dyDescent="0.25">
      <c r="A5" s="30"/>
      <c r="D5" s="29"/>
      <c r="E5" s="106" t="s">
        <v>41</v>
      </c>
      <c r="F5" s="106"/>
      <c r="G5" s="106"/>
      <c r="H5" s="106"/>
      <c r="I5" s="106"/>
    </row>
    <row r="6" spans="1:9" s="31" customFormat="1" ht="24.75" x14ac:dyDescent="0.25">
      <c r="A6" s="30"/>
      <c r="E6" s="40"/>
      <c r="F6" s="109" t="s">
        <v>60</v>
      </c>
      <c r="G6" s="109"/>
      <c r="H6" s="109"/>
      <c r="I6" s="109"/>
    </row>
    <row r="7" spans="1:9" s="31" customFormat="1" ht="24.75" x14ac:dyDescent="0.25">
      <c r="A7" s="30"/>
      <c r="H7" s="108"/>
      <c r="I7" s="108"/>
    </row>
    <row r="8" spans="1:9" s="31" customFormat="1" ht="24.75" x14ac:dyDescent="0.25">
      <c r="A8" s="30"/>
    </row>
    <row r="9" spans="1:9" s="31" customFormat="1" ht="24.75" x14ac:dyDescent="0.25">
      <c r="A9" s="107" t="s">
        <v>47</v>
      </c>
      <c r="B9" s="107"/>
      <c r="C9" s="107"/>
      <c r="D9" s="107"/>
      <c r="E9" s="107"/>
      <c r="F9" s="107"/>
      <c r="G9" s="107"/>
      <c r="H9" s="107"/>
      <c r="I9" s="107"/>
    </row>
    <row r="10" spans="1:9" s="31" customFormat="1" ht="24.75" x14ac:dyDescent="0.25">
      <c r="A10" s="107"/>
      <c r="B10" s="107"/>
      <c r="C10" s="107"/>
      <c r="D10" s="107"/>
      <c r="E10" s="107"/>
      <c r="F10" s="107"/>
      <c r="G10" s="107"/>
      <c r="H10" s="107"/>
      <c r="I10" s="107"/>
    </row>
    <row r="11" spans="1:9" s="31" customFormat="1" ht="24.75" x14ac:dyDescent="0.25">
      <c r="A11" s="107"/>
      <c r="B11" s="107"/>
      <c r="C11" s="107"/>
      <c r="D11" s="107"/>
      <c r="E11" s="107"/>
      <c r="F11" s="107"/>
      <c r="G11" s="107"/>
      <c r="H11" s="107"/>
      <c r="I11" s="107"/>
    </row>
    <row r="12" spans="1:9" s="31" customFormat="1" ht="24.75" x14ac:dyDescent="0.25">
      <c r="A12" s="107"/>
      <c r="B12" s="107"/>
      <c r="C12" s="107"/>
      <c r="D12" s="107"/>
      <c r="E12" s="107"/>
      <c r="F12" s="107"/>
      <c r="G12" s="107"/>
      <c r="H12" s="107"/>
      <c r="I12" s="107"/>
    </row>
    <row r="13" spans="1:9" s="31" customFormat="1" ht="24.75" x14ac:dyDescent="0.25">
      <c r="A13" s="30"/>
    </row>
    <row r="14" spans="1:9" s="31" customFormat="1" ht="27.75" x14ac:dyDescent="0.25">
      <c r="A14" s="110" t="s">
        <v>35</v>
      </c>
      <c r="B14" s="110"/>
      <c r="C14" s="110"/>
      <c r="D14" s="110"/>
      <c r="E14" s="110"/>
      <c r="F14" s="110"/>
      <c r="G14" s="110"/>
      <c r="H14" s="110"/>
      <c r="I14" s="110"/>
    </row>
    <row r="15" spans="1:9" s="31" customFormat="1" ht="25.5" thickBot="1" x14ac:dyDescent="0.3">
      <c r="A15" s="30"/>
    </row>
    <row r="16" spans="1:9" s="25" customFormat="1" ht="28.5" thickBot="1" x14ac:dyDescent="0.3">
      <c r="A16" s="111" t="s">
        <v>3</v>
      </c>
      <c r="B16" s="112"/>
      <c r="C16" s="112"/>
      <c r="D16" s="112"/>
      <c r="E16" s="112"/>
      <c r="F16" s="112"/>
      <c r="G16" s="112"/>
      <c r="H16" s="112"/>
      <c r="I16" s="113"/>
    </row>
    <row r="17" spans="1:9" s="25" customFormat="1" ht="28.5" thickBot="1" x14ac:dyDescent="0.3">
      <c r="A17" s="26"/>
    </row>
    <row r="18" spans="1:9" s="25" customFormat="1" ht="28.5" thickBot="1" x14ac:dyDescent="0.3">
      <c r="A18" s="26"/>
      <c r="E18" s="114" t="s">
        <v>20</v>
      </c>
      <c r="F18" s="114"/>
      <c r="G18" s="27">
        <f>G22+G60+G82+G98</f>
        <v>0</v>
      </c>
      <c r="I18" s="28">
        <f>I22+I60+I82+I98</f>
        <v>60</v>
      </c>
    </row>
    <row r="19" spans="1:9" ht="18" thickBot="1" x14ac:dyDescent="0.3">
      <c r="A19" s="17"/>
    </row>
    <row r="20" spans="1:9" ht="25.5" thickBot="1" x14ac:dyDescent="0.3">
      <c r="A20" s="99" t="s">
        <v>12</v>
      </c>
      <c r="B20" s="100"/>
      <c r="C20" s="100"/>
      <c r="D20" s="100"/>
      <c r="E20" s="100"/>
      <c r="F20" s="100"/>
      <c r="G20" s="100"/>
      <c r="H20" s="100"/>
      <c r="I20" s="101"/>
    </row>
    <row r="21" spans="1:9" ht="18" thickBot="1" x14ac:dyDescent="0.3"/>
    <row r="22" spans="1:9" ht="25.5" thickBot="1" x14ac:dyDescent="0.3">
      <c r="E22" s="60" t="s">
        <v>20</v>
      </c>
      <c r="F22" s="60"/>
      <c r="G22" s="24">
        <f>G26+G38+G47</f>
        <v>0</v>
      </c>
      <c r="I22" s="43">
        <f>I26+I38+I47</f>
        <v>21</v>
      </c>
    </row>
    <row r="23" spans="1:9" ht="18" thickBot="1" x14ac:dyDescent="0.3"/>
    <row r="24" spans="1:9" ht="21.75" thickBot="1" x14ac:dyDescent="0.3">
      <c r="A24" s="74" t="s">
        <v>14</v>
      </c>
      <c r="B24" s="75"/>
      <c r="C24" s="75"/>
      <c r="D24" s="75"/>
      <c r="E24" s="75"/>
      <c r="F24" s="75"/>
      <c r="G24" s="75"/>
      <c r="H24" s="75"/>
      <c r="I24" s="76"/>
    </row>
    <row r="25" spans="1:9" ht="21.75" thickBot="1" x14ac:dyDescent="0.3">
      <c r="A25" s="19"/>
      <c r="B25" s="18"/>
      <c r="C25" s="18"/>
      <c r="D25" s="18"/>
      <c r="E25" s="18"/>
      <c r="F25" s="18"/>
      <c r="G25" s="18"/>
      <c r="H25" s="18"/>
      <c r="I25" s="18"/>
    </row>
    <row r="26" spans="1:9" ht="21.75" thickBot="1" x14ac:dyDescent="0.3">
      <c r="A26" s="19"/>
      <c r="B26" s="18"/>
      <c r="C26" s="18"/>
      <c r="D26" s="18"/>
      <c r="E26" s="79" t="s">
        <v>20</v>
      </c>
      <c r="F26" s="79"/>
      <c r="G26" s="23">
        <f>SUM(G30:I33)</f>
        <v>0</v>
      </c>
      <c r="H26" s="19" t="s">
        <v>21</v>
      </c>
      <c r="I26" s="42">
        <v>10</v>
      </c>
    </row>
    <row r="27" spans="1:9" ht="21.75" thickBot="1" x14ac:dyDescent="0.3">
      <c r="A27" s="19"/>
      <c r="B27" s="18"/>
      <c r="C27" s="18"/>
      <c r="D27" s="18"/>
      <c r="E27" s="18"/>
      <c r="F27" s="18"/>
      <c r="G27" s="18"/>
      <c r="H27" s="18"/>
      <c r="I27" s="18"/>
    </row>
    <row r="28" spans="1:9" ht="21.75" thickBot="1" x14ac:dyDescent="0.3">
      <c r="A28" s="79"/>
      <c r="B28" s="79"/>
      <c r="C28" s="79"/>
      <c r="D28" s="124" t="s">
        <v>10</v>
      </c>
      <c r="E28" s="77"/>
      <c r="F28" s="78"/>
      <c r="G28" s="124" t="s">
        <v>11</v>
      </c>
      <c r="H28" s="77"/>
      <c r="I28" s="78"/>
    </row>
    <row r="29" spans="1:9" ht="87" thickBot="1" x14ac:dyDescent="0.3">
      <c r="A29" s="9" t="s">
        <v>2</v>
      </c>
      <c r="B29" s="9" t="s">
        <v>1</v>
      </c>
      <c r="C29" s="9" t="s">
        <v>0</v>
      </c>
      <c r="D29" s="44" t="s">
        <v>44</v>
      </c>
      <c r="E29" s="45" t="s">
        <v>45</v>
      </c>
      <c r="F29" s="45" t="s">
        <v>46</v>
      </c>
      <c r="G29" s="10" t="s">
        <v>7</v>
      </c>
      <c r="H29" s="9" t="s">
        <v>8</v>
      </c>
      <c r="I29" s="9" t="s">
        <v>9</v>
      </c>
    </row>
    <row r="30" spans="1:9" ht="51.75" x14ac:dyDescent="0.25">
      <c r="A30" s="13">
        <v>1</v>
      </c>
      <c r="B30" s="46" t="s">
        <v>48</v>
      </c>
      <c r="C30" s="14" t="s">
        <v>52</v>
      </c>
      <c r="D30" s="11">
        <v>1.2</v>
      </c>
      <c r="E30" s="7">
        <v>2</v>
      </c>
      <c r="F30" s="8">
        <v>0.8</v>
      </c>
      <c r="G30" s="11"/>
      <c r="H30" s="7"/>
      <c r="I30" s="8"/>
    </row>
    <row r="31" spans="1:9" ht="51.75" x14ac:dyDescent="0.25">
      <c r="A31" s="5">
        <v>2</v>
      </c>
      <c r="B31" s="59" t="s">
        <v>49</v>
      </c>
      <c r="C31" s="15" t="s">
        <v>52</v>
      </c>
      <c r="D31" s="12">
        <v>0.6</v>
      </c>
      <c r="E31" s="2">
        <v>1</v>
      </c>
      <c r="F31" s="4">
        <v>0.4</v>
      </c>
      <c r="G31" s="12"/>
      <c r="H31" s="2"/>
      <c r="I31" s="4"/>
    </row>
    <row r="32" spans="1:9" ht="51.75" x14ac:dyDescent="0.25">
      <c r="A32" s="6">
        <v>3</v>
      </c>
      <c r="B32" s="59" t="s">
        <v>50</v>
      </c>
      <c r="C32" s="15" t="s">
        <v>52</v>
      </c>
      <c r="D32" s="12">
        <v>0.6</v>
      </c>
      <c r="E32" s="2">
        <v>1</v>
      </c>
      <c r="F32" s="4">
        <v>0.4</v>
      </c>
      <c r="G32" s="12"/>
      <c r="H32" s="2"/>
      <c r="I32" s="4"/>
    </row>
    <row r="33" spans="1:9" ht="34.5" x14ac:dyDescent="0.25">
      <c r="A33" s="6">
        <v>4</v>
      </c>
      <c r="B33" s="59" t="s">
        <v>51</v>
      </c>
      <c r="C33" s="15" t="s">
        <v>53</v>
      </c>
      <c r="D33" s="12">
        <v>0.6</v>
      </c>
      <c r="E33" s="2">
        <v>1</v>
      </c>
      <c r="F33" s="4">
        <v>0.4</v>
      </c>
      <c r="G33" s="12"/>
      <c r="H33" s="2"/>
      <c r="I33" s="4"/>
    </row>
    <row r="34" spans="1:9" s="16" customFormat="1" ht="18" thickBot="1" x14ac:dyDescent="0.3">
      <c r="C34" s="47"/>
      <c r="D34" s="21"/>
      <c r="E34" s="56"/>
      <c r="F34" s="57"/>
      <c r="G34" s="21"/>
      <c r="H34" s="56"/>
      <c r="I34" s="58"/>
    </row>
    <row r="35" spans="1:9" ht="18" thickBot="1" x14ac:dyDescent="0.3">
      <c r="D35" s="32"/>
      <c r="E35" s="32"/>
      <c r="F35" s="32"/>
      <c r="G35" s="32"/>
    </row>
    <row r="36" spans="1:9" ht="21.75" thickBot="1" x14ac:dyDescent="0.3">
      <c r="A36" s="74" t="s">
        <v>13</v>
      </c>
      <c r="B36" s="75"/>
      <c r="C36" s="75"/>
      <c r="D36" s="75"/>
      <c r="E36" s="75"/>
      <c r="F36" s="75"/>
      <c r="G36" s="75"/>
      <c r="H36" s="75"/>
      <c r="I36" s="76"/>
    </row>
    <row r="37" spans="1:9" ht="21.75" thickBot="1" x14ac:dyDescent="0.3">
      <c r="A37" s="19"/>
      <c r="B37" s="18"/>
      <c r="C37" s="18"/>
      <c r="D37" s="18"/>
      <c r="E37" s="18"/>
      <c r="F37" s="18"/>
      <c r="G37" s="18"/>
      <c r="H37" s="18"/>
      <c r="I37" s="18"/>
    </row>
    <row r="38" spans="1:9" ht="21.75" thickBot="1" x14ac:dyDescent="0.3">
      <c r="A38" s="19"/>
      <c r="B38" s="18"/>
      <c r="C38" s="18"/>
      <c r="D38" s="18"/>
      <c r="E38" s="79" t="s">
        <v>20</v>
      </c>
      <c r="F38" s="79"/>
      <c r="G38" s="23">
        <f>H41+H42+H43</f>
        <v>0</v>
      </c>
      <c r="H38" s="19" t="s">
        <v>21</v>
      </c>
      <c r="I38" s="42">
        <v>10</v>
      </c>
    </row>
    <row r="39" spans="1:9" ht="18" thickBot="1" x14ac:dyDescent="0.3"/>
    <row r="40" spans="1:9" ht="21.75" thickBot="1" x14ac:dyDescent="0.3">
      <c r="A40" s="17"/>
      <c r="D40" s="115" t="s">
        <v>10</v>
      </c>
      <c r="E40" s="116"/>
      <c r="F40" s="116"/>
      <c r="G40" s="117"/>
      <c r="H40" s="116" t="s">
        <v>11</v>
      </c>
      <c r="I40" s="117"/>
    </row>
    <row r="41" spans="1:9" x14ac:dyDescent="0.25">
      <c r="A41" s="20" t="s">
        <v>16</v>
      </c>
      <c r="B41" s="122" t="s">
        <v>15</v>
      </c>
      <c r="C41" s="123"/>
      <c r="D41" s="119" t="s">
        <v>55</v>
      </c>
      <c r="E41" s="120"/>
      <c r="F41" s="120"/>
      <c r="G41" s="121"/>
      <c r="H41" s="90"/>
      <c r="I41" s="92"/>
    </row>
    <row r="42" spans="1:9" x14ac:dyDescent="0.25">
      <c r="A42" s="6" t="s">
        <v>17</v>
      </c>
      <c r="B42" s="132" t="s">
        <v>6</v>
      </c>
      <c r="C42" s="133"/>
      <c r="D42" s="125" t="s">
        <v>54</v>
      </c>
      <c r="E42" s="126"/>
      <c r="F42" s="126"/>
      <c r="G42" s="127"/>
      <c r="H42" s="93"/>
      <c r="I42" s="95"/>
    </row>
    <row r="43" spans="1:9" ht="18" thickBot="1" x14ac:dyDescent="0.3">
      <c r="A43" s="21" t="s">
        <v>18</v>
      </c>
      <c r="B43" s="134" t="s">
        <v>42</v>
      </c>
      <c r="C43" s="135"/>
      <c r="D43" s="128" t="s">
        <v>19</v>
      </c>
      <c r="E43" s="129"/>
      <c r="F43" s="129"/>
      <c r="G43" s="130"/>
      <c r="H43" s="96"/>
      <c r="I43" s="98"/>
    </row>
    <row r="44" spans="1:9" ht="18" thickBot="1" x14ac:dyDescent="0.3"/>
    <row r="45" spans="1:9" ht="21.75" thickBot="1" x14ac:dyDescent="0.3">
      <c r="A45" s="74" t="s">
        <v>22</v>
      </c>
      <c r="B45" s="75"/>
      <c r="C45" s="75"/>
      <c r="D45" s="75"/>
      <c r="E45" s="75"/>
      <c r="F45" s="75"/>
      <c r="G45" s="75"/>
      <c r="H45" s="75"/>
      <c r="I45" s="76"/>
    </row>
    <row r="46" spans="1:9" ht="18" thickBot="1" x14ac:dyDescent="0.3"/>
    <row r="47" spans="1:9" ht="21.75" thickBot="1" x14ac:dyDescent="0.3">
      <c r="A47" s="17"/>
      <c r="E47" s="79" t="s">
        <v>20</v>
      </c>
      <c r="F47" s="79"/>
      <c r="G47" s="23">
        <f>G50</f>
        <v>0</v>
      </c>
      <c r="H47" s="19" t="s">
        <v>21</v>
      </c>
      <c r="I47" s="42">
        <v>1</v>
      </c>
    </row>
    <row r="48" spans="1:9" ht="18" thickBot="1" x14ac:dyDescent="0.3">
      <c r="A48" s="17"/>
    </row>
    <row r="49" spans="1:9" ht="21.75" thickBot="1" x14ac:dyDescent="0.3">
      <c r="A49" s="17"/>
      <c r="D49" s="115" t="s">
        <v>10</v>
      </c>
      <c r="E49" s="116"/>
      <c r="F49" s="117"/>
      <c r="G49" s="115" t="s">
        <v>11</v>
      </c>
      <c r="H49" s="116"/>
      <c r="I49" s="117"/>
    </row>
    <row r="50" spans="1:9" x14ac:dyDescent="0.25">
      <c r="A50" s="131" t="s">
        <v>43</v>
      </c>
      <c r="B50" s="82"/>
      <c r="C50" s="82"/>
      <c r="D50" s="131" t="s">
        <v>23</v>
      </c>
      <c r="E50" s="82"/>
      <c r="F50" s="87"/>
      <c r="G50" s="90"/>
      <c r="H50" s="91"/>
      <c r="I50" s="92"/>
    </row>
    <row r="51" spans="1:9" x14ac:dyDescent="0.25">
      <c r="A51" s="83"/>
      <c r="B51" s="84"/>
      <c r="C51" s="84"/>
      <c r="D51" s="83"/>
      <c r="E51" s="84"/>
      <c r="F51" s="88"/>
      <c r="G51" s="93"/>
      <c r="H51" s="94"/>
      <c r="I51" s="95"/>
    </row>
    <row r="52" spans="1:9" x14ac:dyDescent="0.25">
      <c r="A52" s="83"/>
      <c r="B52" s="84"/>
      <c r="C52" s="84"/>
      <c r="D52" s="83"/>
      <c r="E52" s="84"/>
      <c r="F52" s="88"/>
      <c r="G52" s="93"/>
      <c r="H52" s="94"/>
      <c r="I52" s="95"/>
    </row>
    <row r="53" spans="1:9" x14ac:dyDescent="0.25">
      <c r="A53" s="83"/>
      <c r="B53" s="84"/>
      <c r="C53" s="84"/>
      <c r="D53" s="83"/>
      <c r="E53" s="84"/>
      <c r="F53" s="88"/>
      <c r="G53" s="93"/>
      <c r="H53" s="94"/>
      <c r="I53" s="95"/>
    </row>
    <row r="54" spans="1:9" ht="15.75" customHeight="1" x14ac:dyDescent="0.25">
      <c r="A54" s="83"/>
      <c r="B54" s="84"/>
      <c r="C54" s="84"/>
      <c r="D54" s="83"/>
      <c r="E54" s="84"/>
      <c r="F54" s="88"/>
      <c r="G54" s="93"/>
      <c r="H54" s="94"/>
      <c r="I54" s="95"/>
    </row>
    <row r="55" spans="1:9" ht="18" thickBot="1" x14ac:dyDescent="0.3">
      <c r="A55" s="85"/>
      <c r="B55" s="86"/>
      <c r="C55" s="86"/>
      <c r="D55" s="85"/>
      <c r="E55" s="86"/>
      <c r="F55" s="89"/>
      <c r="G55" s="96"/>
      <c r="H55" s="97"/>
      <c r="I55" s="98"/>
    </row>
    <row r="56" spans="1:9" x14ac:dyDescent="0.25">
      <c r="A56" s="38"/>
      <c r="B56" s="38"/>
      <c r="C56" s="38"/>
      <c r="D56" s="38"/>
      <c r="E56" s="38"/>
      <c r="F56" s="38"/>
      <c r="G56" s="39"/>
      <c r="H56" s="39"/>
      <c r="I56" s="39"/>
    </row>
    <row r="57" spans="1:9" ht="18" thickBot="1" x14ac:dyDescent="0.3"/>
    <row r="58" spans="1:9" ht="25.5" thickBot="1" x14ac:dyDescent="0.3">
      <c r="A58" s="99" t="s">
        <v>24</v>
      </c>
      <c r="B58" s="100"/>
      <c r="C58" s="100"/>
      <c r="D58" s="100"/>
      <c r="E58" s="100"/>
      <c r="F58" s="100"/>
      <c r="G58" s="100"/>
      <c r="H58" s="100"/>
      <c r="I58" s="101"/>
    </row>
    <row r="59" spans="1:9" ht="18" thickBot="1" x14ac:dyDescent="0.3">
      <c r="A59" s="17"/>
    </row>
    <row r="60" spans="1:9" ht="25.5" thickBot="1" x14ac:dyDescent="0.3">
      <c r="A60" s="17"/>
      <c r="E60" s="60" t="s">
        <v>20</v>
      </c>
      <c r="F60" s="60"/>
      <c r="G60" s="24">
        <f>G64+G73</f>
        <v>0</v>
      </c>
      <c r="I60" s="43">
        <f>I64+I73</f>
        <v>18</v>
      </c>
    </row>
    <row r="61" spans="1:9" ht="18" thickBot="1" x14ac:dyDescent="0.3"/>
    <row r="62" spans="1:9" ht="21.75" thickBot="1" x14ac:dyDescent="0.3">
      <c r="A62" s="74" t="s">
        <v>25</v>
      </c>
      <c r="B62" s="75"/>
      <c r="C62" s="75"/>
      <c r="D62" s="75"/>
      <c r="E62" s="75"/>
      <c r="F62" s="75"/>
      <c r="G62" s="75"/>
      <c r="H62" s="75"/>
      <c r="I62" s="76"/>
    </row>
    <row r="63" spans="1:9" ht="18" thickBot="1" x14ac:dyDescent="0.3"/>
    <row r="64" spans="1:9" ht="18" customHeight="1" thickBot="1" x14ac:dyDescent="0.3">
      <c r="A64" s="17"/>
      <c r="B64" s="118"/>
      <c r="C64" s="118"/>
      <c r="D64" s="118"/>
      <c r="E64" s="79" t="s">
        <v>20</v>
      </c>
      <c r="F64" s="79"/>
      <c r="G64" s="23"/>
      <c r="H64" s="19" t="s">
        <v>21</v>
      </c>
      <c r="I64" s="42">
        <v>10</v>
      </c>
    </row>
    <row r="65" spans="1:9" ht="18" thickBot="1" x14ac:dyDescent="0.3">
      <c r="A65" s="17"/>
    </row>
    <row r="66" spans="1:9" ht="16.5" customHeight="1" thickBot="1" x14ac:dyDescent="0.3">
      <c r="A66" s="22" t="s">
        <v>2</v>
      </c>
      <c r="B66" s="102" t="s">
        <v>26</v>
      </c>
      <c r="C66" s="103"/>
      <c r="D66" s="33" t="s">
        <v>36</v>
      </c>
      <c r="E66" s="34" t="s">
        <v>37</v>
      </c>
      <c r="F66" s="35" t="s">
        <v>38</v>
      </c>
      <c r="G66" s="77" t="s">
        <v>11</v>
      </c>
      <c r="H66" s="77"/>
      <c r="I66" s="78"/>
    </row>
    <row r="67" spans="1:9" ht="30.75" customHeight="1" x14ac:dyDescent="0.25">
      <c r="A67" s="20">
        <v>1</v>
      </c>
      <c r="B67" s="64" t="s">
        <v>56</v>
      </c>
      <c r="C67" s="65"/>
      <c r="D67" s="50">
        <v>1</v>
      </c>
      <c r="E67" s="51">
        <v>10</v>
      </c>
      <c r="F67" s="36">
        <v>5</v>
      </c>
      <c r="G67" s="66"/>
      <c r="H67" s="67"/>
      <c r="I67" s="68"/>
    </row>
    <row r="68" spans="1:9" ht="30.75" customHeight="1" x14ac:dyDescent="0.25">
      <c r="A68" s="48">
        <v>2</v>
      </c>
      <c r="B68" s="69" t="s">
        <v>57</v>
      </c>
      <c r="C68" s="70"/>
      <c r="D68" s="52">
        <v>1</v>
      </c>
      <c r="E68" s="53">
        <v>10</v>
      </c>
      <c r="F68" s="49">
        <v>2.5</v>
      </c>
      <c r="G68" s="71"/>
      <c r="H68" s="72"/>
      <c r="I68" s="73"/>
    </row>
    <row r="69" spans="1:9" ht="30.75" customHeight="1" thickBot="1" x14ac:dyDescent="0.3">
      <c r="A69" s="21">
        <v>3</v>
      </c>
      <c r="B69" s="104" t="s">
        <v>58</v>
      </c>
      <c r="C69" s="105"/>
      <c r="D69" s="54">
        <v>1</v>
      </c>
      <c r="E69" s="55">
        <v>10</v>
      </c>
      <c r="F69" s="37">
        <v>2.5</v>
      </c>
      <c r="G69" s="61"/>
      <c r="H69" s="62"/>
      <c r="I69" s="63"/>
    </row>
    <row r="70" spans="1:9" ht="18" thickBot="1" x14ac:dyDescent="0.3"/>
    <row r="71" spans="1:9" ht="21.75" thickBot="1" x14ac:dyDescent="0.3">
      <c r="A71" s="74" t="s">
        <v>27</v>
      </c>
      <c r="B71" s="75"/>
      <c r="C71" s="75"/>
      <c r="D71" s="75"/>
      <c r="E71" s="75"/>
      <c r="F71" s="75"/>
      <c r="G71" s="75"/>
      <c r="H71" s="75"/>
      <c r="I71" s="76"/>
    </row>
    <row r="72" spans="1:9" ht="18" thickBot="1" x14ac:dyDescent="0.3">
      <c r="A72" s="17"/>
    </row>
    <row r="73" spans="1:9" ht="21.75" thickBot="1" x14ac:dyDescent="0.3">
      <c r="A73" s="17"/>
      <c r="E73" s="79" t="s">
        <v>20</v>
      </c>
      <c r="F73" s="79"/>
      <c r="G73" s="23"/>
      <c r="H73" s="19" t="s">
        <v>21</v>
      </c>
      <c r="I73" s="42">
        <v>8</v>
      </c>
    </row>
    <row r="74" spans="1:9" ht="18" thickBot="1" x14ac:dyDescent="0.3">
      <c r="A74" s="17"/>
    </row>
    <row r="75" spans="1:9" ht="16.5" customHeight="1" thickBot="1" x14ac:dyDescent="0.3">
      <c r="A75" s="22" t="s">
        <v>2</v>
      </c>
      <c r="B75" s="102" t="s">
        <v>26</v>
      </c>
      <c r="C75" s="103"/>
      <c r="D75" s="33" t="s">
        <v>39</v>
      </c>
      <c r="E75" s="34" t="s">
        <v>40</v>
      </c>
      <c r="F75" s="35" t="s">
        <v>38</v>
      </c>
      <c r="G75" s="77" t="s">
        <v>11</v>
      </c>
      <c r="H75" s="77"/>
      <c r="I75" s="78"/>
    </row>
    <row r="76" spans="1:9" ht="34.5" customHeight="1" x14ac:dyDescent="0.25">
      <c r="A76" s="20">
        <v>1</v>
      </c>
      <c r="B76" s="64" t="s">
        <v>56</v>
      </c>
      <c r="C76" s="65"/>
      <c r="D76" s="50">
        <v>1</v>
      </c>
      <c r="E76" s="51">
        <v>10</v>
      </c>
      <c r="F76" s="36">
        <v>4</v>
      </c>
      <c r="G76" s="66"/>
      <c r="H76" s="67"/>
      <c r="I76" s="68"/>
    </row>
    <row r="77" spans="1:9" ht="34.5" customHeight="1" x14ac:dyDescent="0.25">
      <c r="A77" s="48">
        <v>2</v>
      </c>
      <c r="B77" s="69" t="s">
        <v>57</v>
      </c>
      <c r="C77" s="70"/>
      <c r="D77" s="52">
        <v>1</v>
      </c>
      <c r="E77" s="53">
        <v>10</v>
      </c>
      <c r="F77" s="49">
        <v>2</v>
      </c>
      <c r="G77" s="71"/>
      <c r="H77" s="72"/>
      <c r="I77" s="73"/>
    </row>
    <row r="78" spans="1:9" ht="34.5" customHeight="1" thickBot="1" x14ac:dyDescent="0.3">
      <c r="A78" s="21">
        <v>3</v>
      </c>
      <c r="B78" s="104" t="s">
        <v>58</v>
      </c>
      <c r="C78" s="105"/>
      <c r="D78" s="54">
        <v>1</v>
      </c>
      <c r="E78" s="55">
        <v>10</v>
      </c>
      <c r="F78" s="37">
        <v>2</v>
      </c>
      <c r="G78" s="61"/>
      <c r="H78" s="62"/>
      <c r="I78" s="63"/>
    </row>
    <row r="79" spans="1:9" ht="18" thickBot="1" x14ac:dyDescent="0.3"/>
    <row r="80" spans="1:9" ht="25.5" thickBot="1" x14ac:dyDescent="0.3">
      <c r="A80" s="99" t="s">
        <v>28</v>
      </c>
      <c r="B80" s="100"/>
      <c r="C80" s="100"/>
      <c r="D80" s="100"/>
      <c r="E80" s="100"/>
      <c r="F80" s="100"/>
      <c r="G80" s="100"/>
      <c r="H80" s="100"/>
      <c r="I80" s="101"/>
    </row>
    <row r="81" spans="1:9" ht="18" thickBot="1" x14ac:dyDescent="0.3">
      <c r="A81" s="17"/>
    </row>
    <row r="82" spans="1:9" ht="25.5" thickBot="1" x14ac:dyDescent="0.3">
      <c r="A82" s="17"/>
      <c r="E82" s="60" t="s">
        <v>20</v>
      </c>
      <c r="F82" s="60"/>
      <c r="G82" s="24">
        <f>G86+G90+G94</f>
        <v>0</v>
      </c>
      <c r="I82" s="43">
        <f>I86+I90+I94</f>
        <v>12</v>
      </c>
    </row>
    <row r="83" spans="1:9" ht="18" thickBot="1" x14ac:dyDescent="0.3"/>
    <row r="84" spans="1:9" ht="21.75" thickBot="1" x14ac:dyDescent="0.3">
      <c r="A84" s="74" t="s">
        <v>29</v>
      </c>
      <c r="B84" s="75"/>
      <c r="C84" s="75"/>
      <c r="D84" s="75"/>
      <c r="E84" s="75"/>
      <c r="F84" s="75"/>
      <c r="G84" s="75"/>
      <c r="H84" s="75"/>
      <c r="I84" s="76"/>
    </row>
    <row r="85" spans="1:9" ht="18" thickBot="1" x14ac:dyDescent="0.3">
      <c r="A85" s="17"/>
    </row>
    <row r="86" spans="1:9" ht="21.75" thickBot="1" x14ac:dyDescent="0.3">
      <c r="A86" s="17"/>
      <c r="E86" s="79" t="s">
        <v>20</v>
      </c>
      <c r="F86" s="79"/>
      <c r="G86" s="23"/>
      <c r="H86" s="19" t="s">
        <v>21</v>
      </c>
      <c r="I86" s="42">
        <v>4</v>
      </c>
    </row>
    <row r="87" spans="1:9" ht="18" thickBot="1" x14ac:dyDescent="0.3"/>
    <row r="88" spans="1:9" ht="21.75" thickBot="1" x14ac:dyDescent="0.3">
      <c r="A88" s="74" t="s">
        <v>30</v>
      </c>
      <c r="B88" s="75"/>
      <c r="C88" s="75"/>
      <c r="D88" s="75"/>
      <c r="E88" s="75"/>
      <c r="F88" s="75"/>
      <c r="G88" s="75"/>
      <c r="H88" s="75"/>
      <c r="I88" s="76"/>
    </row>
    <row r="89" spans="1:9" ht="18" thickBot="1" x14ac:dyDescent="0.3">
      <c r="A89" s="17"/>
    </row>
    <row r="90" spans="1:9" ht="21.75" thickBot="1" x14ac:dyDescent="0.3">
      <c r="A90" s="17"/>
      <c r="E90" s="79" t="s">
        <v>20</v>
      </c>
      <c r="F90" s="79"/>
      <c r="G90" s="23"/>
      <c r="H90" s="19" t="s">
        <v>21</v>
      </c>
      <c r="I90" s="42">
        <v>4</v>
      </c>
    </row>
    <row r="91" spans="1:9" ht="18" thickBot="1" x14ac:dyDescent="0.3"/>
    <row r="92" spans="1:9" ht="21.75" thickBot="1" x14ac:dyDescent="0.3">
      <c r="A92" s="74" t="s">
        <v>31</v>
      </c>
      <c r="B92" s="75"/>
      <c r="C92" s="75"/>
      <c r="D92" s="75"/>
      <c r="E92" s="75"/>
      <c r="F92" s="75"/>
      <c r="G92" s="75"/>
      <c r="H92" s="75"/>
      <c r="I92" s="76"/>
    </row>
    <row r="93" spans="1:9" ht="18" thickBot="1" x14ac:dyDescent="0.3">
      <c r="A93" s="17"/>
    </row>
    <row r="94" spans="1:9" ht="21.75" thickBot="1" x14ac:dyDescent="0.3">
      <c r="A94" s="17"/>
      <c r="E94" s="79" t="s">
        <v>20</v>
      </c>
      <c r="F94" s="79"/>
      <c r="G94" s="23"/>
      <c r="H94" s="19" t="s">
        <v>21</v>
      </c>
      <c r="I94" s="42">
        <v>4</v>
      </c>
    </row>
    <row r="95" spans="1:9" ht="18" thickBot="1" x14ac:dyDescent="0.3"/>
    <row r="96" spans="1:9" ht="25.5" thickBot="1" x14ac:dyDescent="0.3">
      <c r="A96" s="99" t="s">
        <v>32</v>
      </c>
      <c r="B96" s="100"/>
      <c r="C96" s="100"/>
      <c r="D96" s="100"/>
      <c r="E96" s="100"/>
      <c r="F96" s="100"/>
      <c r="G96" s="100"/>
      <c r="H96" s="100"/>
      <c r="I96" s="101"/>
    </row>
    <row r="97" spans="1:9" ht="18" thickBot="1" x14ac:dyDescent="0.3">
      <c r="A97" s="17"/>
    </row>
    <row r="98" spans="1:9" ht="25.5" thickBot="1" x14ac:dyDescent="0.3">
      <c r="A98" s="17"/>
      <c r="E98" s="60" t="s">
        <v>20</v>
      </c>
      <c r="F98" s="60"/>
      <c r="G98" s="24">
        <f>G101+G103</f>
        <v>0</v>
      </c>
      <c r="I98" s="43">
        <v>9</v>
      </c>
    </row>
    <row r="99" spans="1:9" ht="18" thickBot="1" x14ac:dyDescent="0.3"/>
    <row r="100" spans="1:9" ht="16.5" customHeight="1" thickBot="1" x14ac:dyDescent="0.3">
      <c r="A100" s="22" t="s">
        <v>2</v>
      </c>
      <c r="B100" s="102" t="s">
        <v>26</v>
      </c>
      <c r="C100" s="103"/>
      <c r="D100" s="33" t="s">
        <v>39</v>
      </c>
      <c r="E100" s="34" t="s">
        <v>40</v>
      </c>
      <c r="F100" s="35" t="s">
        <v>38</v>
      </c>
      <c r="G100" s="77" t="s">
        <v>11</v>
      </c>
      <c r="H100" s="77"/>
      <c r="I100" s="78"/>
    </row>
    <row r="101" spans="1:9" ht="33.75" customHeight="1" x14ac:dyDescent="0.25">
      <c r="A101" s="20">
        <v>1</v>
      </c>
      <c r="B101" s="64" t="s">
        <v>56</v>
      </c>
      <c r="C101" s="65"/>
      <c r="D101" s="50">
        <v>1</v>
      </c>
      <c r="E101" s="51">
        <v>8</v>
      </c>
      <c r="F101" s="36">
        <v>4</v>
      </c>
      <c r="G101" s="66"/>
      <c r="H101" s="67"/>
      <c r="I101" s="68"/>
    </row>
    <row r="102" spans="1:9" ht="33.75" customHeight="1" x14ac:dyDescent="0.25">
      <c r="A102" s="48">
        <v>2</v>
      </c>
      <c r="B102" s="69" t="s">
        <v>57</v>
      </c>
      <c r="C102" s="70"/>
      <c r="D102" s="52">
        <v>1</v>
      </c>
      <c r="E102" s="53">
        <v>8</v>
      </c>
      <c r="F102" s="49">
        <v>2.5</v>
      </c>
      <c r="G102" s="71"/>
      <c r="H102" s="72"/>
      <c r="I102" s="73"/>
    </row>
    <row r="103" spans="1:9" ht="31.5" customHeight="1" thickBot="1" x14ac:dyDescent="0.3">
      <c r="A103" s="21">
        <v>3</v>
      </c>
      <c r="B103" s="104" t="s">
        <v>58</v>
      </c>
      <c r="C103" s="105"/>
      <c r="D103" s="54">
        <v>1</v>
      </c>
      <c r="E103" s="55">
        <v>8</v>
      </c>
      <c r="F103" s="37">
        <v>2.5</v>
      </c>
      <c r="G103" s="61"/>
      <c r="H103" s="62"/>
      <c r="I103" s="63"/>
    </row>
    <row r="104" spans="1:9" ht="18" thickBot="1" x14ac:dyDescent="0.3"/>
    <row r="105" spans="1:9" s="25" customFormat="1" ht="28.5" thickBot="1" x14ac:dyDescent="0.3">
      <c r="A105" s="111" t="s">
        <v>33</v>
      </c>
      <c r="B105" s="112"/>
      <c r="C105" s="112"/>
      <c r="D105" s="112"/>
      <c r="E105" s="112"/>
      <c r="F105" s="112"/>
      <c r="G105" s="112"/>
      <c r="H105" s="112"/>
      <c r="I105" s="113"/>
    </row>
    <row r="106" spans="1:9" s="25" customFormat="1" ht="28.5" thickBot="1" x14ac:dyDescent="0.3">
      <c r="A106" s="26"/>
    </row>
    <row r="107" spans="1:9" s="25" customFormat="1" ht="28.5" thickBot="1" x14ac:dyDescent="0.3">
      <c r="A107" s="26"/>
      <c r="E107" s="114" t="s">
        <v>20</v>
      </c>
      <c r="F107" s="114"/>
      <c r="G107" s="27"/>
      <c r="I107" s="41">
        <v>40</v>
      </c>
    </row>
    <row r="108" spans="1:9" ht="18" thickBot="1" x14ac:dyDescent="0.3"/>
    <row r="109" spans="1:9" ht="21.75" thickBot="1" x14ac:dyDescent="0.3">
      <c r="A109" s="17"/>
      <c r="D109" s="115" t="s">
        <v>10</v>
      </c>
      <c r="E109" s="116"/>
      <c r="F109" s="117"/>
      <c r="G109" s="115" t="s">
        <v>11</v>
      </c>
      <c r="H109" s="116"/>
      <c r="I109" s="117"/>
    </row>
    <row r="110" spans="1:9" x14ac:dyDescent="0.25">
      <c r="A110" s="81" t="s">
        <v>59</v>
      </c>
      <c r="B110" s="82"/>
      <c r="C110" s="82"/>
      <c r="D110" s="81" t="s">
        <v>61</v>
      </c>
      <c r="E110" s="82"/>
      <c r="F110" s="87"/>
      <c r="G110" s="90"/>
      <c r="H110" s="91"/>
      <c r="I110" s="92"/>
    </row>
    <row r="111" spans="1:9" x14ac:dyDescent="0.25">
      <c r="A111" s="83"/>
      <c r="B111" s="84"/>
      <c r="C111" s="84"/>
      <c r="D111" s="83"/>
      <c r="E111" s="84"/>
      <c r="F111" s="88"/>
      <c r="G111" s="93"/>
      <c r="H111" s="94"/>
      <c r="I111" s="95"/>
    </row>
    <row r="112" spans="1:9" x14ac:dyDescent="0.25">
      <c r="A112" s="83"/>
      <c r="B112" s="84"/>
      <c r="C112" s="84"/>
      <c r="D112" s="83"/>
      <c r="E112" s="84"/>
      <c r="F112" s="88"/>
      <c r="G112" s="93"/>
      <c r="H112" s="94"/>
      <c r="I112" s="95"/>
    </row>
    <row r="113" spans="1:9" x14ac:dyDescent="0.25">
      <c r="A113" s="83"/>
      <c r="B113" s="84"/>
      <c r="C113" s="84"/>
      <c r="D113" s="83"/>
      <c r="E113" s="84"/>
      <c r="F113" s="88"/>
      <c r="G113" s="93"/>
      <c r="H113" s="94"/>
      <c r="I113" s="95"/>
    </row>
    <row r="114" spans="1:9" x14ac:dyDescent="0.25">
      <c r="A114" s="83"/>
      <c r="B114" s="84"/>
      <c r="C114" s="84"/>
      <c r="D114" s="83"/>
      <c r="E114" s="84"/>
      <c r="F114" s="88"/>
      <c r="G114" s="93"/>
      <c r="H114" s="94"/>
      <c r="I114" s="95"/>
    </row>
    <row r="115" spans="1:9" ht="43.5" customHeight="1" thickBot="1" x14ac:dyDescent="0.3">
      <c r="A115" s="85"/>
      <c r="B115" s="86"/>
      <c r="C115" s="86"/>
      <c r="D115" s="85"/>
      <c r="E115" s="86"/>
      <c r="F115" s="89"/>
      <c r="G115" s="96"/>
      <c r="H115" s="97"/>
      <c r="I115" s="98"/>
    </row>
    <row r="118" spans="1:9" x14ac:dyDescent="0.25">
      <c r="A118" s="80" t="s">
        <v>5</v>
      </c>
      <c r="B118" s="80"/>
      <c r="C118" s="80"/>
      <c r="D118" s="80"/>
      <c r="E118" s="80"/>
      <c r="F118" s="80"/>
      <c r="G118" s="80"/>
      <c r="H118" s="80"/>
      <c r="I118" s="80"/>
    </row>
    <row r="119" spans="1:9" x14ac:dyDescent="0.25">
      <c r="A119" s="80"/>
      <c r="B119" s="80"/>
      <c r="C119" s="80"/>
      <c r="D119" s="80"/>
      <c r="E119" s="80"/>
      <c r="F119" s="80"/>
      <c r="G119" s="80"/>
      <c r="H119" s="80"/>
      <c r="I119" s="80"/>
    </row>
    <row r="120" spans="1:9" x14ac:dyDescent="0.25">
      <c r="A120" s="80"/>
      <c r="B120" s="80"/>
      <c r="C120" s="80"/>
      <c r="D120" s="80"/>
      <c r="E120" s="80"/>
      <c r="F120" s="80"/>
      <c r="G120" s="80"/>
      <c r="H120" s="80"/>
      <c r="I120" s="80"/>
    </row>
  </sheetData>
  <mergeCells count="83">
    <mergeCell ref="B78:C78"/>
    <mergeCell ref="G78:I78"/>
    <mergeCell ref="B76:C76"/>
    <mergeCell ref="A71:I71"/>
    <mergeCell ref="E73:F73"/>
    <mergeCell ref="B75:C75"/>
    <mergeCell ref="G75:I75"/>
    <mergeCell ref="B69:C69"/>
    <mergeCell ref="G69:I69"/>
    <mergeCell ref="D42:G42"/>
    <mergeCell ref="D43:G43"/>
    <mergeCell ref="A45:I45"/>
    <mergeCell ref="A50:C55"/>
    <mergeCell ref="E47:F47"/>
    <mergeCell ref="D49:F49"/>
    <mergeCell ref="G49:I49"/>
    <mergeCell ref="D50:F55"/>
    <mergeCell ref="G50:I55"/>
    <mergeCell ref="B42:C42"/>
    <mergeCell ref="B43:C43"/>
    <mergeCell ref="H41:I43"/>
    <mergeCell ref="A58:I58"/>
    <mergeCell ref="E60:F60"/>
    <mergeCell ref="B64:D64"/>
    <mergeCell ref="A20:I20"/>
    <mergeCell ref="A36:I36"/>
    <mergeCell ref="H40:I40"/>
    <mergeCell ref="D40:G40"/>
    <mergeCell ref="D41:G41"/>
    <mergeCell ref="E26:F26"/>
    <mergeCell ref="E38:F38"/>
    <mergeCell ref="E22:F22"/>
    <mergeCell ref="B41:C41"/>
    <mergeCell ref="A24:I24"/>
    <mergeCell ref="D28:F28"/>
    <mergeCell ref="G28:I28"/>
    <mergeCell ref="A28:C28"/>
    <mergeCell ref="A62:I62"/>
    <mergeCell ref="A14:I14"/>
    <mergeCell ref="A105:I105"/>
    <mergeCell ref="E107:F107"/>
    <mergeCell ref="D109:F109"/>
    <mergeCell ref="G109:I109"/>
    <mergeCell ref="G76:I76"/>
    <mergeCell ref="A16:I16"/>
    <mergeCell ref="E18:F18"/>
    <mergeCell ref="E86:F86"/>
    <mergeCell ref="A88:I88"/>
    <mergeCell ref="B100:C100"/>
    <mergeCell ref="G100:I100"/>
    <mergeCell ref="E90:F90"/>
    <mergeCell ref="A92:I92"/>
    <mergeCell ref="E94:F94"/>
    <mergeCell ref="A96:I96"/>
    <mergeCell ref="E3:I3"/>
    <mergeCell ref="E4:I4"/>
    <mergeCell ref="E5:I5"/>
    <mergeCell ref="A9:I12"/>
    <mergeCell ref="H7:I7"/>
    <mergeCell ref="F6:I6"/>
    <mergeCell ref="G66:I66"/>
    <mergeCell ref="E64:F64"/>
    <mergeCell ref="G67:I67"/>
    <mergeCell ref="A118:I120"/>
    <mergeCell ref="A110:C115"/>
    <mergeCell ref="D110:F115"/>
    <mergeCell ref="G110:I115"/>
    <mergeCell ref="E98:F98"/>
    <mergeCell ref="A80:I80"/>
    <mergeCell ref="B66:C66"/>
    <mergeCell ref="B67:C67"/>
    <mergeCell ref="B68:C68"/>
    <mergeCell ref="B77:C77"/>
    <mergeCell ref="G77:I77"/>
    <mergeCell ref="G68:I68"/>
    <mergeCell ref="B103:C103"/>
    <mergeCell ref="E82:F82"/>
    <mergeCell ref="G103:I103"/>
    <mergeCell ref="B101:C101"/>
    <mergeCell ref="G101:I101"/>
    <mergeCell ref="B102:C102"/>
    <mergeCell ref="G102:I102"/>
    <mergeCell ref="A84:I84"/>
  </mergeCells>
  <printOptions horizontalCentered="1"/>
  <pageMargins left="0.51181102362204722" right="0.51181102362204722" top="0.55118110236220474" bottom="0.55118110236220474" header="0.11811023622047245" footer="0.11811023622047245"/>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2017-05-02T20:01:15Z</dcterms:modified>
</cp:coreProperties>
</file>